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g" ContentType="image/jpe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Worksheet" sheetId="1" state="visible" r:id="rId1"/>
  </sheets>
  <calcPr/>
</workbook>
</file>

<file path=xl/sharedStrings.xml><?xml version="1.0" encoding="utf-8"?>
<sst xmlns="http://schemas.openxmlformats.org/spreadsheetml/2006/main" count="55" uniqueCount="55">
  <si>
    <t xml:space="preserve">Приложение №1 
 к Техническому заданию</t>
  </si>
  <si>
    <t xml:space="preserve">Требования к брендированной продукции, содержащей корпоративную символику и надписи</t>
  </si>
  <si>
    <t xml:space="preserve">№ п/п</t>
  </si>
  <si>
    <t>Изображение</t>
  </si>
  <si>
    <t xml:space="preserve">наименование продукции</t>
  </si>
  <si>
    <t xml:space="preserve">описание продукции</t>
  </si>
  <si>
    <t xml:space="preserve">Ед. измерения</t>
  </si>
  <si>
    <t>Количество</t>
  </si>
  <si>
    <t xml:space="preserve">планируемая (предельная) цена договора, руб.</t>
  </si>
  <si>
    <t xml:space="preserve">цена за ед. без НДС</t>
  </si>
  <si>
    <t xml:space="preserve">всего без НДС</t>
  </si>
  <si>
    <t xml:space="preserve">Брендирование вертикального кармана из экокожи для карты</t>
  </si>
  <si>
    <t xml:space="preserve">Вертикальный карман из экокожи для карты "Favor", синий
Размер товара (см):6,4 х 10,5 х 0,2 см, прозрачное окошко 5 х 7,6 см
Цвет товара:синий
Материал товара:искусственная кожа
Вид нанесения: Тампопечать</t>
  </si>
  <si>
    <t>шт.</t>
  </si>
  <si>
    <t xml:space="preserve">Брендирование брелка "Steel RCT" </t>
  </si>
  <si>
    <t xml:space="preserve">Размер товара (см):2,9 х 4,9 х 0,1 см, длина с кольцом 8,3 см
Цвет товара:серебристый
Материал товара:металл
Лаконичный металлический брелок с матовой поверхностью. 
Вид нанесения:
Гравировка (оптоволоконный лазер)</t>
  </si>
  <si>
    <t xml:space="preserve">Брендирование бизнес-блокнота C2 софт-тач, твердая обложка, 128 листов</t>
  </si>
  <si>
    <t xml:space="preserve">Размер товара (см):14,5 x 21 x 1,8 см
Формат:A5
Разлиновка:в линейку
Плотность:70 г/м2
В блокноте 256 страниц в линейку, даты не указаны, что позволяет начать вести блокнот в любой удобный день года.
    • 256 страниц в блоке, недатированный
    • Ляссе в тон обложки
    • Твердая обложка с софт-тач покрытием
Серия Color it
Вид нанесения: ТиснениеFREE</t>
  </si>
  <si>
    <t xml:space="preserve">Брендирование брелка-фонарика</t>
  </si>
  <si>
    <t xml:space="preserve">Размер товара (см):d1,7 х 7,5 см
Кол-во лампочек:1 шт
Цвет гравировки: белый матовый с серебристым отливом
Цвет товара:синий/серебристый
Вид нанесения: Гравировка (оптоволоконный лазер)FREE</t>
  </si>
  <si>
    <t xml:space="preserve">Брендирование кружки, керамика 320мл</t>
  </si>
  <si>
    <t xml:space="preserve">Размер товара (см):d8 х 12 х 9,5 см
Цвет товара:белый
Материал товара:керамика
Вид нанесения: УФ DTF печать</t>
  </si>
  <si>
    <t xml:space="preserve">Брендирование подставки для смартфона </t>
  </si>
  <si>
    <t xml:space="preserve">Размеры:диаметр базы: 9,8 см; размер подставки 6x9,6 см; мешочек: 11,5x14,5 см; упаковка: 10,2x3,4x10,2 см
Размеры транспортной упаковки:41x22x34 см
Материал товара:металл, алюминий
Вес упаковки:9 кг
Виды нанесения:Тампопечать (4 цвета), Флекс (1 цвет), Флекс (1 цвет), Шелкография с трансфером (5 цветов), Полноцвет с трансфером, Лазерная гравировка</t>
  </si>
  <si>
    <t xml:space="preserve">Брендирование полотенца </t>
  </si>
  <si>
    <t xml:space="preserve">Размеры: 30х60 см; 
Размеры транспортной упаковки:58x41x31 см
Материал товара:хлопок 100%, плотность 350 г/м²
Вид нанесения: Вышивка</t>
  </si>
  <si>
    <t xml:space="preserve">Брендирование настенных часов </t>
  </si>
  <si>
    <t xml:space="preserve">Размеры:30,5x30,5x5 см; размер упаковки 31x31x5,5 см
Размеры транспортной упаковки:43x32x32 см
Материал товара:пластик, минеральное стекло
Вес упаковки:6.3 кг
Виды нанесения: Цифровая печать на вставке</t>
  </si>
  <si>
    <t xml:space="preserve">Брендирование зарядной станции с часами</t>
  </si>
  <si>
    <t xml:space="preserve">Бренд:Portobello Настольные часы
Материал:Пластик
Размер:132 x 36 x 140 мм
Вес:0.187 кг
Вид нанесения:Гравировка(UV)</t>
  </si>
  <si>
    <t xml:space="preserve">Брендирование механического карандаша софт-тач 0.5 мм</t>
  </si>
  <si>
    <t xml:space="preserve">Размер товара (см):d1 х 13,9 см
Цвет чернил: графит
Цвет гравировки: от матового серебристого до матового белого
Цвет товара:синий
Вид нанесения: Гравировка (оптоволоконный лазер)</t>
  </si>
  <si>
    <t xml:space="preserve">Брендирование прозрачной пластиковой косметички </t>
  </si>
  <si>
    <t xml:space="preserve">Размер товара (см):19 х 12 х 4 см
Цвет товара:синий/прозрачный
Материал товара:ПВХ
Вид нанесения: ТампопечатьFREE</t>
  </si>
  <si>
    <t xml:space="preserve">Брендирование футболки унисекс оверсайз  хлопок </t>
  </si>
  <si>
    <t xml:space="preserve">Бренд:STAN
Принадлежность:Унисекс
Тип товара:Футболка
Тип полотна:Кулирная гладь
Плотность:140 гр/м2
Цвет: синий
Размеры:
42-44 - 10 шт
46-48 - 6 шт
50-52 - 4 шт
Вид нанесения логотипа компании:
8х3см, шелкография</t>
  </si>
  <si>
    <t xml:space="preserve">Брендирование футболки унисекс оверсайз  хлопок</t>
  </si>
  <si>
    <t xml:space="preserve">Бренд:STAN
Принадлежность:Унисекс
Тип товара:Футболка
Тип полотна:Кулирная гладь
Плотность:140 гр/м2
Цвет: белый
Размеры:
42-44 - 10 шт
46-48 - 6 шт
50-52 - 4 шт
Вид нанесения логотипа компании:
8х3см, шелкография</t>
  </si>
  <si>
    <t xml:space="preserve">Брендирование бейсболки 5-ти панельная</t>
  </si>
  <si>
    <t xml:space="preserve">Тип полотна:Twill
Плотность: 280 гр/м2
Бейсболка-пятиклинка с вышитыми люверсами, классическим изогнутым козырьком и прочной застежкой на металлический замок. 
 Внутренняя обтачка из хлопчатобумажной ткани. Цвет:синий
Вид нанесения логотипа компании:
110х55мм, шелкотрансфер</t>
  </si>
  <si>
    <t xml:space="preserve">Брендирование бутылки для воды 630 мл</t>
  </si>
  <si>
    <t xml:space="preserve">Размер товара (см): d6,5 х 25,5 см
Герметичность: да
Цвет товара: прозрачный/синий
Материал товара: пластик
 Объем – 630 мл.
Вид нанесения логотипа компании:
Тампопечать, 30х50 мм</t>
  </si>
  <si>
    <t xml:space="preserve">Брендирование пакета ПВД</t>
  </si>
  <si>
    <t xml:space="preserve">Ручка:укреплена "рейтером"
Размер пакета:30х40
Цвет:синий</t>
  </si>
  <si>
    <t xml:space="preserve">Брендирование блокнота на спирали</t>
  </si>
  <si>
    <t xml:space="preserve">Количество листов:48
Размер товара:А5
Цвет:Синий
Блокнот на спирали, логотип внизу на каждой странице. 
Обложка лицевая — печать 4+0, ламинация матовая 1+0.
Задник 0+0, без ламинации
</t>
  </si>
  <si>
    <t xml:space="preserve">Брендирование беспроводной колонки</t>
  </si>
  <si>
    <t xml:space="preserve">Размеры: 11,8х7,5х3,7 см; упаковка: 14х8х4 см
Материал товара: пластик; покрытие софт-тач
Колонка Borsetta 
Возможность проигрывания музыкы через Bluetooth, с USB-флешки, карты microSD и принимать радиоволны в FM-диапазоне. 
Выходная мощность: 3 ВтВерсия Bluetooth 5.2 Диапазон FM-частот: 87,5–108 мГц (антенной служит кабель USB, вставленный в гнездо Micro USB) 
Диапазон воспроизводимых частот: 90–16000 Гц 
Битрейт mp3-файлов для USB-флешки или карты памяти microSD: 64–320 Кб/сек 
Время автономной работы при средней громкости: до 4 часов Емкость встроенного Li-Ion аккумулятора 400 мАч 
Время зарядки аккумулятора: до 2 часов
Рекомендуемые параметры зарядного устройства: 5 В, 1 А 
В комплекте зарядный кабель Micro USB (выполняет функцию FM-антенны при подключении к гнезду колонки; 
Вид нанесения логотипа компании:
Полноцвет с трансфером 3х1 на ремешке</t>
  </si>
  <si>
    <t xml:space="preserve">Брендирование косметички из полиэстера </t>
  </si>
  <si>
    <t xml:space="preserve">Размер товара (см):22 х 18 х 5,7 см
Цвет товара:темно-синий
Материал товара:полиэстер 300D
Цвета товара:темно-синий
Вид нанесения: Термотрансфер</t>
  </si>
  <si>
    <t xml:space="preserve">Тип полотна:Twill
Плотность: 260 гр/м2
Бейсболка-пятиклинка с вышитыми люверсами, классическим изогнутым козырьком и прочной застежкой на металлический замок. 
 Внутренняя обтачка из хлопчатобумажной ткани. Цвет: белый
Вид нанесения логотипа компании:
110х55мм, шелкотрансфер</t>
  </si>
  <si>
    <t xml:space="preserve">Брендирование несессера для путешествий </t>
  </si>
  <si>
    <t xml:space="preserve">Размер товара (см): 25,5 х 10 х 20 см, в разложенном виде 25,5 х 10 х 43 см
Плотность: 600D
Цвет товара: синий
Материал товара: полиэстер оксфорд 600D
Оснащен металлическим крючком для подвешивания
 Имеет ручку снаружи для переноски 
Плоский вместительный карман на его задней стороне.
Клапан несессера закрывается на липучки и имеет три кармана — большой на молнии из прозрачного материала, и два из сетки, Основное отделение несессера — объемное, с сетчатой вставкой для обзора, на молнии, имеет также наружный непрозрачный карман на молнии. Внутри этого отделения — два боковых объемных кармана  и два на стенке
Вид нанесения логотипа компании:
Термотрансфер, 180х110 мм</t>
  </si>
  <si>
    <t>Итого:</t>
  </si>
  <si>
    <t xml:space="preserve">На всю продукцию наносится логотип АО "Россети Сибирь Тываэнерго"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</si>
</sst>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8">
    <font>
      <sz val="11.000000"/>
      <color theme="1" tint="0"/>
      <name val="Calibri"/>
    </font>
    <font>
      <b val="0"/>
      <i val="0"/>
      <strike val="0"/>
      <u val="none"/>
      <sz val="11.000000"/>
      <color theme="1" tint="0"/>
      <name val="Calibri"/>
    </font>
    <font>
      <b/>
      <i val="0"/>
      <strike val="0"/>
      <u val="none"/>
      <sz val="12.000000"/>
      <color theme="1" tint="0"/>
      <name val="Times New Roman"/>
    </font>
    <font>
      <b/>
      <i val="0"/>
      <strike val="0"/>
      <u val="none"/>
      <sz val="12.000000"/>
      <name val="Times New Roman"/>
    </font>
    <font>
      <b/>
      <sz val="12.000000"/>
      <color theme="1"/>
      <name val="Times New Roman"/>
    </font>
    <font>
      <sz val="11.000000"/>
      <color indexed="64"/>
      <name val="Times New Roman"/>
    </font>
    <font>
      <b val="0"/>
      <i val="0"/>
      <strike val="0"/>
      <u val="none"/>
      <sz val="11.000000"/>
      <name val="Calibri"/>
    </font>
    <font>
      <b/>
      <i val="0"/>
      <strike val="0"/>
      <u val="none"/>
      <sz val="11.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65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fontId="0" fillId="0" borderId="0" numFmtId="0" applyNumberFormat="1" applyFont="1" applyFill="1" applyBorder="1" quotePrefix="0"/>
  </cellStyleXfs>
  <cellXfs count="51">
    <xf fontId="1" fillId="0" borderId="0" numFmtId="0" xfId="0" applyFont="1" quotePrefix="0"/>
    <xf fontId="1" fillId="0" borderId="0" numFmtId="0" xfId="0" applyFont="1" applyAlignment="1" quotePrefix="0">
      <alignment vertical="center" wrapText="1"/>
    </xf>
    <xf fontId="1" fillId="0" borderId="0" numFmtId="0" xfId="0" applyFont="1" applyAlignment="1" quotePrefix="0">
      <alignment wrapText="1"/>
    </xf>
    <xf fontId="1" fillId="2" borderId="0" numFmtId="0" xfId="0" applyFont="1" applyFill="1" applyAlignment="1" quotePrefix="0">
      <alignment wrapText="1"/>
    </xf>
    <xf fontId="1" fillId="2" borderId="0" numFmtId="0" xfId="0" applyFont="1" applyFill="1" applyAlignment="1" quotePrefix="0">
      <alignment horizontal="center" wrapText="1"/>
    </xf>
    <xf fontId="1" fillId="2" borderId="0" numFmtId="0" xfId="0" applyFont="1" applyFill="1" applyAlignment="1" quotePrefix="0">
      <alignment horizontal="center"/>
    </xf>
    <xf fontId="0" fillId="2" borderId="0" numFmtId="0" xfId="0" applyFill="1" applyAlignment="1" quotePrefix="0">
      <alignment horizontal="left" wrapText="1"/>
    </xf>
    <xf fontId="1" fillId="2" borderId="0" numFmtId="0" xfId="0" applyFont="1" applyFill="1" applyAlignment="1" quotePrefix="0">
      <alignment horizontal="left"/>
    </xf>
    <xf fontId="1" fillId="2" borderId="0" numFmtId="0" xfId="0" applyFont="1" applyFill="1" quotePrefix="0"/>
    <xf fontId="1" fillId="2" borderId="1" numFmtId="0" xfId="0" applyFont="1" applyFill="1" applyBorder="1" quotePrefix="0"/>
    <xf fontId="2" fillId="2" borderId="1" numFmtId="0" xfId="0" applyFont="1" applyFill="1" applyBorder="1" applyAlignment="1" quotePrefix="0">
      <alignment horizontal="center" vertical="center"/>
    </xf>
    <xf fontId="3" fillId="0" borderId="1" numFmtId="0" xfId="0" applyFont="1" applyBorder="1" applyAlignment="1" quotePrefix="0">
      <alignment horizontal="center" vertical="center"/>
    </xf>
    <xf fontId="2" fillId="0" borderId="1" numFmtId="0" xfId="0" applyFont="1" applyBorder="1" applyAlignment="1" quotePrefix="0">
      <alignment horizontal="center" vertical="center"/>
    </xf>
    <xf fontId="2" fillId="0" borderId="1" numFmtId="0" xfId="0" applyFont="1" applyBorder="1" applyAlignment="1" quotePrefix="0">
      <alignment horizontal="center" vertical="center" wrapText="1"/>
    </xf>
    <xf fontId="2" fillId="2" borderId="1" numFmtId="0" xfId="0" applyFont="1" applyFill="1" applyBorder="1" applyAlignment="1" quotePrefix="0">
      <alignment horizontal="center" vertical="center" wrapText="1"/>
    </xf>
    <xf fontId="4" fillId="2" borderId="1" numFmtId="0" xfId="0" applyFont="1" applyFill="1" applyBorder="1" applyAlignment="1" quotePrefix="0">
      <alignment horizontal="center" vertical="center" wrapText="1"/>
    </xf>
    <xf fontId="1" fillId="0" borderId="1" numFmtId="0" xfId="0" applyFont="1" applyBorder="1" quotePrefix="0"/>
    <xf fontId="1" fillId="0" borderId="1" numFmtId="0" xfId="0" applyFont="1" applyBorder="1" applyAlignment="1" quotePrefix="0">
      <alignment horizontal="center" vertical="center"/>
    </xf>
    <xf fontId="5" fillId="3" borderId="1" numFmtId="0" xfId="0" applyFont="1" applyFill="1" applyBorder="1" applyAlignment="1" quotePrefix="0">
      <alignment horizontal="left" vertical="center" wrapText="1"/>
    </xf>
    <xf fontId="0" fillId="0" borderId="1" numFmtId="0" xfId="0" applyBorder="1" applyAlignment="1" quotePrefix="0">
      <alignment vertical="center" wrapText="1"/>
    </xf>
    <xf fontId="0" fillId="2" borderId="1" numFmtId="0" xfId="0" applyFill="1" applyBorder="1" applyAlignment="1" quotePrefix="0">
      <alignment horizontal="center" vertical="center" wrapText="1"/>
    </xf>
    <xf fontId="1" fillId="2" borderId="1" numFmtId="0" xfId="0" applyFont="1" applyFill="1" applyBorder="1" applyAlignment="1" quotePrefix="0">
      <alignment horizontal="center" vertical="center" wrapText="1"/>
    </xf>
    <xf fontId="1" fillId="2" borderId="1" numFmtId="2" xfId="0" applyNumberFormat="1" applyFont="1" applyFill="1" applyBorder="1" applyAlignment="1" quotePrefix="0">
      <alignment horizontal="center" vertical="center"/>
    </xf>
    <xf fontId="1" fillId="0" borderId="0" numFmtId="0" xfId="0" applyFont="1" applyAlignment="1" quotePrefix="0">
      <alignment vertical="center"/>
    </xf>
    <xf fontId="0" fillId="2" borderId="1" numFmtId="0" xfId="0" applyFill="1" applyBorder="1" applyAlignment="1" quotePrefix="0">
      <alignment horizontal="center" vertical="center" wrapText="1"/>
    </xf>
    <xf fontId="6" fillId="2" borderId="1" numFmtId="0" xfId="0" applyFont="1" applyFill="1" applyBorder="1" applyAlignment="1" quotePrefix="0">
      <alignment horizontal="center" vertical="center" wrapText="1"/>
    </xf>
    <xf fontId="0" fillId="0" borderId="1" numFmtId="0" xfId="0" applyBorder="1" applyAlignment="1" quotePrefix="0">
      <alignment wrapText="1"/>
    </xf>
    <xf fontId="1" fillId="2" borderId="1" numFmtId="160" xfId="0" applyNumberFormat="1" applyFont="1" applyFill="1" applyBorder="1" applyAlignment="1" quotePrefix="0">
      <alignment horizontal="center" vertical="center"/>
    </xf>
    <xf fontId="1" fillId="0" borderId="1" numFmtId="0" xfId="0" applyFont="1" applyBorder="1" applyAlignment="1" quotePrefix="0">
      <alignment horizontal="left" vertical="center"/>
    </xf>
    <xf fontId="1" fillId="0" borderId="1" numFmtId="0" xfId="0" applyFont="1" applyBorder="1" applyAlignment="1" quotePrefix="0">
      <alignment vertical="center"/>
    </xf>
    <xf fontId="6" fillId="2" borderId="1" numFmtId="0" xfId="0" applyFont="1" applyFill="1" applyBorder="1" applyAlignment="1" quotePrefix="0">
      <alignment horizontal="center" vertical="center"/>
    </xf>
    <xf fontId="6" fillId="2" borderId="1" numFmtId="0" xfId="0" applyFont="1" applyFill="1" applyBorder="1" applyAlignment="1" quotePrefix="0">
      <alignment vertical="center" wrapText="1"/>
    </xf>
    <xf fontId="6" fillId="2" borderId="0" numFmtId="0" xfId="0" applyFont="1" applyFill="1" applyAlignment="1" quotePrefix="0">
      <alignment vertical="center"/>
    </xf>
    <xf fontId="0" fillId="2" borderId="1" numFmtId="0" xfId="0" applyFill="1" applyBorder="1" applyAlignment="1" quotePrefix="0">
      <alignment vertical="top" wrapText="1"/>
    </xf>
    <xf fontId="0" fillId="2" borderId="1" numFmtId="0" xfId="0" applyFill="1" applyBorder="1" applyAlignment="1" quotePrefix="0">
      <alignment wrapText="1"/>
    </xf>
    <xf fontId="0" fillId="0" borderId="1" numFmtId="0" xfId="0" applyBorder="1" applyAlignment="1" quotePrefix="0">
      <alignment vertical="center" wrapText="1"/>
    </xf>
    <xf fontId="1" fillId="0" borderId="0" numFmtId="0" xfId="0" applyFont="1" applyAlignment="1" quotePrefix="0">
      <alignment vertical="center"/>
    </xf>
    <xf fontId="6" fillId="2" borderId="0" numFmtId="0" xfId="0" applyFont="1" applyFill="1" applyAlignment="1" quotePrefix="0">
      <alignment vertical="center"/>
    </xf>
    <xf fontId="1" fillId="2" borderId="1" numFmtId="0" xfId="0" applyFont="1" applyFill="1" applyBorder="1" applyAlignment="1" quotePrefix="0">
      <alignment vertical="center"/>
    </xf>
    <xf fontId="1" fillId="2" borderId="1" numFmtId="0" xfId="0" applyFont="1" applyFill="1" applyBorder="1" applyAlignment="1" quotePrefix="0">
      <alignment horizontal="center"/>
    </xf>
    <xf fontId="0" fillId="2" borderId="1" numFmtId="0" xfId="0" applyFill="1" applyBorder="1" applyAlignment="1" quotePrefix="0">
      <alignment horizontal="center" vertical="center"/>
    </xf>
    <xf fontId="7" fillId="2" borderId="1" numFmtId="2" xfId="0" applyNumberFormat="1" applyFont="1" applyFill="1" applyBorder="1" applyAlignment="1" quotePrefix="0">
      <alignment horizontal="center" vertical="center"/>
    </xf>
    <xf fontId="1" fillId="2" borderId="2" numFmtId="0" xfId="0" applyFont="1" applyFill="1" applyBorder="1" applyAlignment="1" quotePrefix="0">
      <alignment horizontal="center"/>
    </xf>
    <xf fontId="1" fillId="2" borderId="3" numFmtId="0" xfId="0" applyFont="1" applyFill="1" applyBorder="1" applyAlignment="1" quotePrefix="0">
      <alignment horizontal="center"/>
    </xf>
    <xf fontId="0" fillId="2" borderId="1" numFmtId="0" xfId="0" applyFill="1" applyBorder="1" applyAlignment="1" quotePrefix="0">
      <alignment vertical="center"/>
    </xf>
    <xf fontId="1" fillId="2" borderId="1" numFmtId="0" xfId="0" applyFont="1" applyFill="1" applyBorder="1" applyAlignment="1" quotePrefix="0">
      <alignment horizontal="center" vertical="center"/>
    </xf>
    <xf fontId="1" fillId="2" borderId="0" numFmtId="0" xfId="0" applyFont="1" applyFill="1" applyAlignment="1" quotePrefix="0">
      <alignment vertical="center"/>
    </xf>
    <xf fontId="1" fillId="2" borderId="0" numFmtId="0" xfId="0" applyFont="1" applyFill="1" applyAlignment="1" quotePrefix="0">
      <alignment horizontal="center" vertical="center"/>
    </xf>
    <xf fontId="0" fillId="2" borderId="0" numFmtId="0" xfId="0" applyFill="1" applyAlignment="1" quotePrefix="0">
      <alignment horizontal="center" vertical="center"/>
    </xf>
    <xf fontId="0" fillId="2" borderId="0" numFmtId="0" xfId="0" applyFill="1" applyAlignment="1" quotePrefix="0">
      <alignment horizontal="center"/>
    </xf>
    <xf fontId="0" fillId="2" borderId="0" numFmtId="0" xfId="0" applyFill="1" applyAlignment="1" quotePrefix="0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Relationship Id="rId3" Type="http://schemas.openxmlformats.org/officeDocument/2006/relationships/image" Target="../media/image3.jpg"/><Relationship Id="rId4" Type="http://schemas.openxmlformats.org/officeDocument/2006/relationships/image" Target="../media/image4.jpg"/><Relationship Id="rId5" Type="http://schemas.openxmlformats.org/officeDocument/2006/relationships/image" Target="../media/image5.jpg"/><Relationship Id="rId6" Type="http://schemas.openxmlformats.org/officeDocument/2006/relationships/image" Target="../media/image6.jpg"/><Relationship Id="rId7" Type="http://schemas.openxmlformats.org/officeDocument/2006/relationships/image" Target="../media/image7.jpg"/><Relationship Id="rId8" Type="http://schemas.openxmlformats.org/officeDocument/2006/relationships/image" Target="../media/image8.jpg"/><Relationship Id="rId9" Type="http://schemas.openxmlformats.org/officeDocument/2006/relationships/image" Target="../media/image9.png"/><Relationship Id="rId10" Type="http://schemas.openxmlformats.org/officeDocument/2006/relationships/image" Target="../media/image10.jpg"/><Relationship Id="rId11" Type="http://schemas.openxmlformats.org/officeDocument/2006/relationships/image" Target="../media/image11.jp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jpg"/><Relationship Id="rId15" Type="http://schemas.openxmlformats.org/officeDocument/2006/relationships/image" Target="../media/image15.jpg"/><Relationship Id="rId16" Type="http://schemas.openxmlformats.org/officeDocument/2006/relationships/image" Target="../media/image16.jpg"/><Relationship Id="rId17" Type="http://schemas.openxmlformats.org/officeDocument/2006/relationships/image" Target="../media/image17.jpg"/><Relationship Id="rId18" Type="http://schemas.openxmlformats.org/officeDocument/2006/relationships/image" Target="../media/image18.jpg"/><Relationship Id="rId19" Type="http://schemas.openxmlformats.org/officeDocument/2006/relationships/image" Target="../media/image19.jpg"/><Relationship Id="rId20" Type="http://schemas.openxmlformats.org/officeDocument/2006/relationships/image" Target="../media/image20.jpg"/><Relationship Id="rId21" Type="http://schemas.openxmlformats.org/officeDocument/2006/relationships/image" Target="../media/image21.jpg"/><Relationship Id="rId22" Type="http://schemas.openxmlformats.org/officeDocument/2006/relationships/image" Target="../media/image22.png"/><Relationship Id="rId23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absoluteAnchor>
    <xdr:pos x="661987" y="1900237"/>
    <xdr:ext cx="1428750" cy="1076324"/>
    <xdr:pic>
      <xdr:nvPicPr>
        <xdr:cNvPr id="2" name="Picture 2" hidden="0"/>
        <xdr:cNvPicPr/>
      </xdr:nvPicPr>
      <xdr:blipFill>
        <a:blip r:embed="rId1"/>
        <a:stretch/>
      </xdr:blipFill>
      <xdr:spPr bwMode="auto">
        <a:xfrm>
          <a:off x="661987" y="1900237"/>
          <a:ext cx="1428750" cy="1076324"/>
        </a:xfrm>
        <a:prstGeom prst="rect">
          <a:avLst/>
        </a:prstGeom>
      </xdr:spPr>
    </xdr:pic>
    <xdr:clientData fLocksWithSheet="1"/>
  </xdr:absoluteAnchor>
  <xdr:absoluteAnchor>
    <xdr:pos x="676271" y="3576636"/>
    <xdr:ext cx="1428750" cy="1076323"/>
    <xdr:pic>
      <xdr:nvPicPr>
        <xdr:cNvPr id="4" name="Picture 4" hidden="0"/>
        <xdr:cNvPicPr/>
      </xdr:nvPicPr>
      <xdr:blipFill>
        <a:blip r:embed="rId2"/>
        <a:stretch/>
      </xdr:blipFill>
      <xdr:spPr bwMode="auto">
        <a:xfrm>
          <a:off x="676271" y="3576636"/>
          <a:ext cx="1428750" cy="1076323"/>
        </a:xfrm>
        <a:prstGeom prst="rect">
          <a:avLst/>
        </a:prstGeom>
      </xdr:spPr>
    </xdr:pic>
    <xdr:clientData fLocksWithSheet="1"/>
  </xdr:absoluteAnchor>
  <xdr:absoluteAnchor>
    <xdr:pos x="676271" y="5095874"/>
    <xdr:ext cx="1428750" cy="1076323"/>
    <xdr:pic>
      <xdr:nvPicPr>
        <xdr:cNvPr id="7" name="Picture 7" hidden="0"/>
        <xdr:cNvPicPr/>
      </xdr:nvPicPr>
      <xdr:blipFill>
        <a:blip r:embed="rId3"/>
        <a:stretch/>
      </xdr:blipFill>
      <xdr:spPr bwMode="auto">
        <a:xfrm>
          <a:off x="676271" y="5095874"/>
          <a:ext cx="1428750" cy="1076323"/>
        </a:xfrm>
        <a:prstGeom prst="rect">
          <a:avLst/>
        </a:prstGeom>
      </xdr:spPr>
    </xdr:pic>
    <xdr:clientData fLocksWithSheet="1"/>
  </xdr:absoluteAnchor>
  <xdr:absoluteAnchor>
    <xdr:pos x="781047" y="7305674"/>
    <xdr:ext cx="1428750" cy="1076323"/>
    <xdr:pic>
      <xdr:nvPicPr>
        <xdr:cNvPr id="9" name="Picture 9" hidden="0"/>
        <xdr:cNvPicPr/>
      </xdr:nvPicPr>
      <xdr:blipFill>
        <a:blip r:embed="rId4"/>
        <a:stretch/>
      </xdr:blipFill>
      <xdr:spPr bwMode="auto">
        <a:xfrm>
          <a:off x="781047" y="7305674"/>
          <a:ext cx="1428750" cy="1076323"/>
        </a:xfrm>
        <a:prstGeom prst="rect">
          <a:avLst/>
        </a:prstGeom>
      </xdr:spPr>
    </xdr:pic>
    <xdr:clientData fLocksWithSheet="1"/>
  </xdr:absoluteAnchor>
  <xdr:absoluteAnchor>
    <xdr:pos x="781047" y="8877298"/>
    <xdr:ext cx="1428750" cy="1076323"/>
    <xdr:pic>
      <xdr:nvPicPr>
        <xdr:cNvPr id="12" name="Picture 12" hidden="0"/>
        <xdr:cNvPicPr/>
      </xdr:nvPicPr>
      <xdr:blipFill>
        <a:blip r:embed="rId5"/>
        <a:stretch/>
      </xdr:blipFill>
      <xdr:spPr bwMode="auto">
        <a:xfrm>
          <a:off x="781047" y="8877298"/>
          <a:ext cx="1428750" cy="1076323"/>
        </a:xfrm>
        <a:prstGeom prst="rect">
          <a:avLst/>
        </a:prstGeom>
      </xdr:spPr>
    </xdr:pic>
    <xdr:clientData fLocksWithSheet="1"/>
  </xdr:absoluteAnchor>
  <xdr:absoluteAnchor>
    <xdr:pos x="781047" y="10191748"/>
    <xdr:ext cx="1428750" cy="1428750"/>
    <xdr:pic>
      <xdr:nvPicPr>
        <xdr:cNvPr id="16" name="Picture 16" hidden="0"/>
        <xdr:cNvPicPr/>
      </xdr:nvPicPr>
      <xdr:blipFill>
        <a:blip r:embed="rId6"/>
        <a:stretch/>
      </xdr:blipFill>
      <xdr:spPr bwMode="auto">
        <a:xfrm>
          <a:off x="781047" y="10191748"/>
          <a:ext cx="1428750" cy="1428750"/>
        </a:xfrm>
        <a:prstGeom prst="rect">
          <a:avLst/>
        </a:prstGeom>
      </xdr:spPr>
    </xdr:pic>
    <xdr:clientData fLocksWithSheet="1"/>
  </xdr:absoluteAnchor>
  <xdr:absoluteAnchor>
    <xdr:pos x="781047" y="12372973"/>
    <xdr:ext cx="1428750" cy="1428750"/>
    <xdr:pic>
      <xdr:nvPicPr>
        <xdr:cNvPr id="20" name="Picture 20" hidden="0"/>
        <xdr:cNvPicPr/>
      </xdr:nvPicPr>
      <xdr:blipFill>
        <a:blip r:embed="rId7"/>
        <a:stretch/>
      </xdr:blipFill>
      <xdr:spPr bwMode="auto">
        <a:xfrm>
          <a:off x="781047" y="12372973"/>
          <a:ext cx="1428750" cy="1428750"/>
        </a:xfrm>
        <a:prstGeom prst="rect">
          <a:avLst/>
        </a:prstGeom>
      </xdr:spPr>
    </xdr:pic>
    <xdr:clientData fLocksWithSheet="1"/>
  </xdr:absoluteAnchor>
  <xdr:absoluteAnchor>
    <xdr:pos x="781047" y="14096998"/>
    <xdr:ext cx="1428750" cy="1428750"/>
    <xdr:pic>
      <xdr:nvPicPr>
        <xdr:cNvPr id="22" name="Picture 22" hidden="0"/>
        <xdr:cNvPicPr/>
      </xdr:nvPicPr>
      <xdr:blipFill>
        <a:blip r:embed="rId8"/>
        <a:stretch/>
      </xdr:blipFill>
      <xdr:spPr bwMode="auto">
        <a:xfrm>
          <a:off x="781047" y="14096998"/>
          <a:ext cx="1428750" cy="1428750"/>
        </a:xfrm>
        <a:prstGeom prst="rect">
          <a:avLst/>
        </a:prstGeom>
      </xdr:spPr>
    </xdr:pic>
    <xdr:clientData fLocksWithSheet="1"/>
  </xdr:absoluteAnchor>
  <xdr:absoluteAnchor>
    <xdr:pos x="714375" y="15849598"/>
    <xdr:ext cx="1428750" cy="1428750"/>
    <xdr:pic>
      <xdr:nvPicPr>
        <xdr:cNvPr id="23" name="Picture 23" hidden="0"/>
        <xdr:cNvPicPr/>
      </xdr:nvPicPr>
      <xdr:blipFill>
        <a:blip r:embed="rId9"/>
        <a:stretch/>
      </xdr:blipFill>
      <xdr:spPr bwMode="auto">
        <a:xfrm>
          <a:off x="714375" y="15849598"/>
          <a:ext cx="1428750" cy="1428750"/>
        </a:xfrm>
        <a:prstGeom prst="rect">
          <a:avLst/>
        </a:prstGeom>
      </xdr:spPr>
    </xdr:pic>
    <xdr:clientData fLocksWithSheet="1"/>
  </xdr:absoluteAnchor>
  <xdr:absoluteAnchor>
    <xdr:pos x="661987" y="17430750"/>
    <xdr:ext cx="1428750" cy="1076323"/>
    <xdr:pic>
      <xdr:nvPicPr>
        <xdr:cNvPr id="25" name="Picture 25" hidden="0"/>
        <xdr:cNvPicPr/>
      </xdr:nvPicPr>
      <xdr:blipFill>
        <a:blip r:embed="rId10"/>
        <a:stretch/>
      </xdr:blipFill>
      <xdr:spPr bwMode="auto">
        <a:xfrm>
          <a:off x="661987" y="17430750"/>
          <a:ext cx="1428750" cy="1076323"/>
        </a:xfrm>
        <a:prstGeom prst="rect">
          <a:avLst/>
        </a:prstGeom>
      </xdr:spPr>
    </xdr:pic>
    <xdr:clientData fLocksWithSheet="1"/>
  </xdr:absoluteAnchor>
  <xdr:absoluteAnchor>
    <xdr:pos x="781047" y="19059524"/>
    <xdr:ext cx="1428750" cy="1076323"/>
    <xdr:pic>
      <xdr:nvPicPr>
        <xdr:cNvPr id="27" name="Picture 27" hidden="0"/>
        <xdr:cNvPicPr/>
      </xdr:nvPicPr>
      <xdr:blipFill>
        <a:blip r:embed="rId11"/>
        <a:stretch/>
      </xdr:blipFill>
      <xdr:spPr bwMode="auto">
        <a:xfrm>
          <a:off x="781047" y="19059525"/>
          <a:ext cx="1428750" cy="1076323"/>
        </a:xfrm>
        <a:prstGeom prst="rect">
          <a:avLst/>
        </a:prstGeom>
      </xdr:spPr>
    </xdr:pic>
    <xdr:clientData fLocksWithSheet="1"/>
  </xdr:absoluteAnchor>
  <xdr:absoluteAnchor>
    <xdr:pos x="609599" y="20678773"/>
    <xdr:ext cx="1428750" cy="1428750"/>
    <xdr:pic>
      <xdr:nvPicPr>
        <xdr:cNvPr id="28" name="Picture 28" hidden="0"/>
        <xdr:cNvPicPr/>
      </xdr:nvPicPr>
      <xdr:blipFill>
        <a:blip r:embed="rId12"/>
        <a:stretch/>
      </xdr:blipFill>
      <xdr:spPr bwMode="auto">
        <a:xfrm>
          <a:off x="609599" y="20678773"/>
          <a:ext cx="1428750" cy="1428750"/>
        </a:xfrm>
        <a:prstGeom prst="rect">
          <a:avLst/>
        </a:prstGeom>
      </xdr:spPr>
    </xdr:pic>
    <xdr:clientData fLocksWithSheet="1"/>
  </xdr:absoluteAnchor>
  <xdr:absoluteAnchor>
    <xdr:pos x="714375" y="22845704"/>
    <xdr:ext cx="1428750" cy="1428750"/>
    <xdr:pic>
      <xdr:nvPicPr>
        <xdr:cNvPr id="29" name="Picture 29" hidden="0"/>
        <xdr:cNvPicPr/>
      </xdr:nvPicPr>
      <xdr:blipFill>
        <a:blip r:embed="rId13"/>
        <a:stretch/>
      </xdr:blipFill>
      <xdr:spPr bwMode="auto">
        <a:xfrm>
          <a:off x="714375" y="22845704"/>
          <a:ext cx="1428750" cy="1428750"/>
        </a:xfrm>
        <a:prstGeom prst="rect">
          <a:avLst/>
        </a:prstGeom>
      </xdr:spPr>
    </xdr:pic>
    <xdr:clientData fLocksWithSheet="1"/>
  </xdr:absoluteAnchor>
  <xdr:absoluteAnchor>
    <xdr:pos x="676271" y="25188858"/>
    <xdr:ext cx="1428750" cy="1076322"/>
    <xdr:pic>
      <xdr:nvPicPr>
        <xdr:cNvPr id="30" name="Picture 30" hidden="0"/>
        <xdr:cNvPicPr/>
      </xdr:nvPicPr>
      <xdr:blipFill>
        <a:blip r:embed="rId14"/>
        <a:stretch/>
      </xdr:blipFill>
      <xdr:spPr bwMode="auto">
        <a:xfrm>
          <a:off x="676271" y="25188858"/>
          <a:ext cx="1428750" cy="1076322"/>
        </a:xfrm>
        <a:prstGeom prst="rect">
          <a:avLst/>
        </a:prstGeom>
      </xdr:spPr>
    </xdr:pic>
    <xdr:clientData fLocksWithSheet="1"/>
  </xdr:absoluteAnchor>
  <xdr:absoluteAnchor>
    <xdr:pos x="714375" y="27151006"/>
    <xdr:ext cx="1428750" cy="1076322"/>
    <xdr:pic>
      <xdr:nvPicPr>
        <xdr:cNvPr id="31" name="Picture 31" hidden="0"/>
        <xdr:cNvPicPr/>
      </xdr:nvPicPr>
      <xdr:blipFill>
        <a:blip r:embed="rId15"/>
        <a:stretch/>
      </xdr:blipFill>
      <xdr:spPr bwMode="auto">
        <a:xfrm>
          <a:off x="714375" y="27151006"/>
          <a:ext cx="1428750" cy="1076322"/>
        </a:xfrm>
        <a:prstGeom prst="rect">
          <a:avLst/>
        </a:prstGeom>
      </xdr:spPr>
    </xdr:pic>
    <xdr:clientData fLocksWithSheet="1"/>
  </xdr:absoluteAnchor>
  <xdr:absoluteAnchor>
    <xdr:pos x="781047" y="28560706"/>
    <xdr:ext cx="1428750" cy="752472"/>
    <xdr:pic>
      <xdr:nvPicPr>
        <xdr:cNvPr id="32" name="Picture 32" hidden="0"/>
        <xdr:cNvPicPr/>
      </xdr:nvPicPr>
      <xdr:blipFill>
        <a:blip r:embed="rId16"/>
        <a:stretch/>
      </xdr:blipFill>
      <xdr:spPr bwMode="auto">
        <a:xfrm>
          <a:off x="781047" y="28560706"/>
          <a:ext cx="1428750" cy="752472"/>
        </a:xfrm>
        <a:prstGeom prst="rect">
          <a:avLst/>
        </a:prstGeom>
      </xdr:spPr>
    </xdr:pic>
    <xdr:clientData fLocksWithSheet="1"/>
  </xdr:absoluteAnchor>
  <xdr:oneCellAnchor>
    <xdr:from>
      <xdr:col>1</xdr:col>
      <xdr:colOff>285750</xdr:colOff>
      <xdr:row>21</xdr:row>
      <xdr:rowOff>138111</xdr:rowOff>
    </xdr:from>
    <xdr:ext cx="1428750" cy="1428750"/>
    <xdr:pic>
      <xdr:nvPicPr>
        <xdr:cNvPr id="797292578" name="Фото" descr=""/>
        <xdr:cNvPicPr>
          <a:picLocks noChangeAspect="1"/>
        </xdr:cNvPicPr>
      </xdr:nvPicPr>
      <xdr:blipFill>
        <a:blip r:embed="rId17"/>
        <a:stretch/>
      </xdr:blipFill>
      <xdr:spPr bwMode="auto">
        <a:xfrm rot="0">
          <a:off x="895350" y="31751586"/>
          <a:ext cx="1428750" cy="1428750"/>
        </a:xfrm>
        <a:prstGeom prst="rect">
          <a:avLst/>
        </a:prstGeom>
      </xdr:spPr>
    </xdr:pic>
    <xdr:clientData/>
  </xdr:oneCellAnchor>
  <xdr:oneCellAnchor>
    <xdr:from>
      <xdr:col>1</xdr:col>
      <xdr:colOff>233363</xdr:colOff>
      <xdr:row>22</xdr:row>
      <xdr:rowOff>542923</xdr:rowOff>
    </xdr:from>
    <xdr:ext cx="1428750" cy="1076323"/>
    <xdr:pic>
      <xdr:nvPicPr>
        <xdr:cNvPr id="1452180643" name="Фото" descr=""/>
        <xdr:cNvPicPr>
          <a:picLocks noChangeAspect="1"/>
        </xdr:cNvPicPr>
      </xdr:nvPicPr>
      <xdr:blipFill>
        <a:blip r:embed="rId18"/>
        <a:stretch/>
      </xdr:blipFill>
      <xdr:spPr bwMode="auto">
        <a:xfrm rot="0">
          <a:off x="842963" y="37309423"/>
          <a:ext cx="1428750" cy="1076323"/>
        </a:xfrm>
        <a:prstGeom prst="rect">
          <a:avLst/>
        </a:prstGeom>
      </xdr:spPr>
    </xdr:pic>
    <xdr:clientData/>
  </xdr:oneCellAnchor>
  <xdr:oneCellAnchor>
    <xdr:from>
      <xdr:col>1</xdr:col>
      <xdr:colOff>171447</xdr:colOff>
      <xdr:row>23</xdr:row>
      <xdr:rowOff>561973</xdr:rowOff>
    </xdr:from>
    <xdr:ext cx="1428750" cy="1076323"/>
    <xdr:pic>
      <xdr:nvPicPr>
        <xdr:cNvPr id="1230439640" name="Фото" descr=""/>
        <xdr:cNvPicPr>
          <a:picLocks noChangeAspect="1"/>
        </xdr:cNvPicPr>
      </xdr:nvPicPr>
      <xdr:blipFill>
        <a:blip r:embed="rId19"/>
        <a:stretch/>
      </xdr:blipFill>
      <xdr:spPr bwMode="auto">
        <a:xfrm rot="0">
          <a:off x="781047" y="39062023"/>
          <a:ext cx="1428750" cy="1076323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24</xdr:row>
      <xdr:rowOff>542923</xdr:rowOff>
    </xdr:from>
    <xdr:ext cx="1428750" cy="1076323"/>
    <xdr:pic>
      <xdr:nvPicPr>
        <xdr:cNvPr id="233315740" name="Фото" descr=""/>
        <xdr:cNvPicPr>
          <a:picLocks noChangeAspect="1"/>
        </xdr:cNvPicPr>
      </xdr:nvPicPr>
      <xdr:blipFill>
        <a:blip r:embed="rId20"/>
        <a:stretch/>
      </xdr:blipFill>
      <xdr:spPr bwMode="auto">
        <a:xfrm rot="0">
          <a:off x="752475" y="41109898"/>
          <a:ext cx="1428750" cy="1076323"/>
        </a:xfrm>
        <a:prstGeom prst="rect">
          <a:avLst/>
        </a:prstGeom>
      </xdr:spPr>
    </xdr:pic>
    <xdr:clientData/>
  </xdr:oneCellAnchor>
  <xdr:absoluteAnchor>
    <xdr:pos x="661987" y="45091348"/>
    <xdr:ext cx="1428750" cy="1076323"/>
    <xdr:pic>
      <xdr:nvPicPr>
        <xdr:cNvPr id="1685434462" name="Picture 25" hidden="0"/>
        <xdr:cNvPicPr/>
      </xdr:nvPicPr>
      <xdr:blipFill>
        <a:blip r:embed="rId21"/>
        <a:stretch/>
      </xdr:blipFill>
      <xdr:spPr bwMode="auto">
        <a:xfrm>
          <a:off x="661987" y="45091348"/>
          <a:ext cx="1428750" cy="1076323"/>
        </a:xfrm>
        <a:prstGeom prst="rect">
          <a:avLst/>
        </a:prstGeom>
      </xdr:spPr>
    </xdr:pic>
    <xdr:clientData fLocksWithSheet="1"/>
  </xdr:absoluteAnchor>
  <xdr:oneCellAnchor>
    <xdr:from>
      <xdr:col>1</xdr:col>
      <xdr:colOff>131591</xdr:colOff>
      <xdr:row>27</xdr:row>
      <xdr:rowOff>380999</xdr:rowOff>
    </xdr:from>
    <xdr:ext cx="2803867" cy="1676399"/>
    <xdr:pic>
      <xdr:nvPicPr>
        <xdr:cNvPr id="2077194718" name=""/>
        <xdr:cNvPicPr>
          <a:picLocks noChangeAspect="1"/>
        </xdr:cNvPicPr>
      </xdr:nvPicPr>
      <xdr:blipFill>
        <a:blip r:embed="rId22"/>
        <a:srcRect l="30311" t="11380" r="19820" b="30144"/>
        <a:stretch/>
      </xdr:blipFill>
      <xdr:spPr bwMode="auto">
        <a:xfrm rot="0" flipH="0" flipV="0">
          <a:off x="741191" y="47301149"/>
          <a:ext cx="2803867" cy="1676399"/>
        </a:xfrm>
        <a:prstGeom prst="rect">
          <a:avLst/>
        </a:prstGeom>
      </xdr:spPr>
    </xdr:pic>
    <xdr:clientData/>
  </xdr:oneCellAnchor>
  <xdr:oneCellAnchor>
    <xdr:from>
      <xdr:col>1</xdr:col>
      <xdr:colOff>233363</xdr:colOff>
      <xdr:row>20</xdr:row>
      <xdr:rowOff>64267</xdr:rowOff>
    </xdr:from>
    <xdr:ext cx="1247773" cy="1535931"/>
    <xdr:pic>
      <xdr:nvPicPr>
        <xdr:cNvPr id="1527067058" name=""/>
        <xdr:cNvPicPr>
          <a:picLocks noChangeAspect="1"/>
        </xdr:cNvPicPr>
      </xdr:nvPicPr>
      <xdr:blipFill>
        <a:blip r:embed="rId23"/>
        <a:srcRect l="16788" t="33993" r="62206" b="20040"/>
        <a:stretch/>
      </xdr:blipFill>
      <xdr:spPr bwMode="auto">
        <a:xfrm rot="0" flipH="0" flipV="0">
          <a:off x="842963" y="29839417"/>
          <a:ext cx="1247773" cy="1535931"/>
        </a:xfrm>
        <a:prstGeom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Zeros="1" zoomScale="100" workbookViewId="0">
      <pane xSplit="7" ySplit="4" topLeftCell="H5" activePane="bottomRight" state="frozen"/>
      <selection activeCell="A1" activeCellId="0" sqref="A1"/>
    </sheetView>
  </sheetViews>
  <sheetFormatPr baseColWidth="8" defaultColWidth="9.1406253092569294" defaultRowHeight="14.25"/>
  <cols>
    <col customWidth="1" min="2" max="2" style="0" width="27.421875"/>
    <col customWidth="1" min="3" max="3" style="1" width="28.5645001046293"/>
    <col customWidth="1" min="4" max="4" style="2" width="40.8515625"/>
    <col customWidth="1" min="5" max="5" style="3" width="11.57421875"/>
    <col customWidth="1" min="6" max="6" style="4" width="10.421875"/>
    <col customWidth="1" min="7" max="8" style="5" width="14.282199979124901"/>
  </cols>
  <sheetData>
    <row r="1" ht="37.5" customHeight="1">
      <c r="B1"/>
      <c r="C1" s="1"/>
      <c r="E1" s="3"/>
      <c r="F1" s="4"/>
      <c r="G1" s="6" t="s">
        <v>0</v>
      </c>
      <c r="H1" s="7"/>
    </row>
    <row r="2" s="8" customFormat="1" ht="30.75" customHeight="1">
      <c r="A2" s="9"/>
      <c r="B2" s="10" t="s">
        <v>1</v>
      </c>
      <c r="C2" s="10"/>
      <c r="D2" s="10"/>
      <c r="E2" s="10"/>
      <c r="F2" s="10"/>
      <c r="G2" s="10"/>
      <c r="H2" s="10"/>
      <c r="I2" s="8"/>
      <c r="K2" s="8"/>
    </row>
    <row r="3" ht="45.75" customHeight="1">
      <c r="A3" s="11" t="s">
        <v>2</v>
      </c>
      <c r="B3" s="12" t="s">
        <v>3</v>
      </c>
      <c r="C3" s="13" t="s">
        <v>4</v>
      </c>
      <c r="D3" s="13" t="s">
        <v>5</v>
      </c>
      <c r="E3" s="14" t="s">
        <v>6</v>
      </c>
      <c r="F3" s="14" t="s">
        <v>7</v>
      </c>
      <c r="G3" s="15" t="s">
        <v>8</v>
      </c>
      <c r="H3" s="15"/>
    </row>
    <row r="4" ht="36.75" customHeight="1">
      <c r="A4" s="11"/>
      <c r="B4" s="12"/>
      <c r="C4" s="13"/>
      <c r="D4" s="13"/>
      <c r="E4" s="14"/>
      <c r="F4" s="14"/>
      <c r="G4" s="15" t="s">
        <v>9</v>
      </c>
      <c r="H4" s="15" t="s">
        <v>10</v>
      </c>
    </row>
    <row r="5" ht="112.5" customHeight="1">
      <c r="A5" s="16">
        <v>1</v>
      </c>
      <c r="B5" s="17"/>
      <c r="C5" s="18" t="s">
        <v>11</v>
      </c>
      <c r="D5" s="19" t="s">
        <v>12</v>
      </c>
      <c r="E5" s="20" t="s">
        <v>13</v>
      </c>
      <c r="F5" s="21">
        <v>100</v>
      </c>
      <c r="G5" s="22">
        <v>173</v>
      </c>
      <c r="H5" s="22">
        <f>F5*G5</f>
        <v>17300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128.25" customHeight="1">
      <c r="A6" s="16">
        <v>2</v>
      </c>
      <c r="B6" s="17"/>
      <c r="C6" s="18" t="s">
        <v>14</v>
      </c>
      <c r="D6" s="19" t="s">
        <v>15</v>
      </c>
      <c r="E6" s="24" t="s">
        <v>13</v>
      </c>
      <c r="F6" s="21">
        <v>100</v>
      </c>
      <c r="G6" s="22">
        <v>161</v>
      </c>
      <c r="H6" s="22">
        <f>F6*G6</f>
        <v>16100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</row>
    <row r="7" ht="184.5" customHeight="1">
      <c r="A7" s="16">
        <v>3</v>
      </c>
      <c r="B7" s="17"/>
      <c r="C7" s="18" t="s">
        <v>16</v>
      </c>
      <c r="D7" s="19" t="s">
        <v>17</v>
      </c>
      <c r="E7" s="24" t="s">
        <v>13</v>
      </c>
      <c r="F7" s="25">
        <v>100</v>
      </c>
      <c r="G7" s="22">
        <v>604</v>
      </c>
      <c r="H7" s="22">
        <f>F7*G7</f>
        <v>60400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112.5" customHeight="1">
      <c r="A8" s="16">
        <v>4</v>
      </c>
      <c r="B8" s="17"/>
      <c r="C8" s="18" t="s">
        <v>18</v>
      </c>
      <c r="D8" s="19" t="s">
        <v>19</v>
      </c>
      <c r="E8" s="24" t="s">
        <v>13</v>
      </c>
      <c r="F8" s="21">
        <v>100</v>
      </c>
      <c r="G8" s="22">
        <v>245</v>
      </c>
      <c r="H8" s="22">
        <f>F8*G8</f>
        <v>24500</v>
      </c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112.5" customHeight="1">
      <c r="A9" s="16">
        <v>5</v>
      </c>
      <c r="B9" s="17"/>
      <c r="C9" s="18" t="s">
        <v>20</v>
      </c>
      <c r="D9" s="19" t="s">
        <v>21</v>
      </c>
      <c r="E9" s="24" t="s">
        <v>13</v>
      </c>
      <c r="F9" s="21">
        <v>30</v>
      </c>
      <c r="G9" s="22">
        <v>572</v>
      </c>
      <c r="H9" s="22">
        <f>F9*G9</f>
        <v>17160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167.25" customHeight="1">
      <c r="A10" s="16">
        <v>6</v>
      </c>
      <c r="B10" s="17"/>
      <c r="C10" s="18" t="s">
        <v>22</v>
      </c>
      <c r="D10" s="19" t="s">
        <v>23</v>
      </c>
      <c r="E10" s="24" t="s">
        <v>13</v>
      </c>
      <c r="F10" s="21">
        <v>30</v>
      </c>
      <c r="G10" s="22">
        <v>1077</v>
      </c>
      <c r="H10" s="22">
        <f>F10*G10</f>
        <v>32310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143.25" customHeight="1">
      <c r="A11" s="16">
        <v>7</v>
      </c>
      <c r="B11" s="17"/>
      <c r="C11" s="18" t="s">
        <v>24</v>
      </c>
      <c r="D11" s="19" t="s">
        <v>25</v>
      </c>
      <c r="E11" s="24" t="s">
        <v>13</v>
      </c>
      <c r="F11" s="21">
        <v>357</v>
      </c>
      <c r="G11" s="22">
        <v>208</v>
      </c>
      <c r="H11" s="22">
        <f>F11*G11</f>
        <v>74256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140.25" customHeight="1">
      <c r="A12" s="16">
        <v>8</v>
      </c>
      <c r="B12" s="17"/>
      <c r="C12" s="18" t="s">
        <v>26</v>
      </c>
      <c r="D12" s="26" t="s">
        <v>27</v>
      </c>
      <c r="E12" s="24" t="s">
        <v>13</v>
      </c>
      <c r="F12" s="25">
        <v>30</v>
      </c>
      <c r="G12" s="22">
        <v>1066</v>
      </c>
      <c r="H12" s="22">
        <f>F12*G12</f>
        <v>31980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123.75" customHeight="1">
      <c r="A13" s="16">
        <v>9</v>
      </c>
      <c r="B13" s="17"/>
      <c r="C13" s="18" t="s">
        <v>28</v>
      </c>
      <c r="D13" s="19" t="s">
        <v>29</v>
      </c>
      <c r="E13" s="24" t="s">
        <v>13</v>
      </c>
      <c r="F13" s="25">
        <v>30</v>
      </c>
      <c r="G13" s="22">
        <v>2460</v>
      </c>
      <c r="H13" s="22">
        <f>F13*G13</f>
        <v>73800</v>
      </c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ht="112.5" customHeight="1">
      <c r="A14" s="16">
        <v>10</v>
      </c>
      <c r="B14" s="17"/>
      <c r="C14" s="18" t="s">
        <v>30</v>
      </c>
      <c r="D14" s="19" t="s">
        <v>31</v>
      </c>
      <c r="E14" s="24" t="s">
        <v>13</v>
      </c>
      <c r="F14" s="21">
        <v>99</v>
      </c>
      <c r="G14" s="22">
        <v>90</v>
      </c>
      <c r="H14" s="22">
        <f>F14*G14</f>
        <v>8910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ht="127.5" customHeight="1">
      <c r="A15" s="16">
        <v>11</v>
      </c>
      <c r="B15" s="17"/>
      <c r="C15" s="18" t="s">
        <v>32</v>
      </c>
      <c r="D15" s="19" t="s">
        <v>33</v>
      </c>
      <c r="E15" s="24" t="s">
        <v>13</v>
      </c>
      <c r="F15" s="21">
        <v>100</v>
      </c>
      <c r="G15" s="22">
        <v>159</v>
      </c>
      <c r="H15" s="22">
        <f>F15*G15</f>
        <v>15900</v>
      </c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</row>
    <row r="16" ht="181.5" customHeight="1">
      <c r="A16" s="16">
        <v>12</v>
      </c>
      <c r="B16" s="17"/>
      <c r="C16" s="18" t="s">
        <v>34</v>
      </c>
      <c r="D16" s="19" t="s">
        <v>35</v>
      </c>
      <c r="E16" s="24" t="s">
        <v>13</v>
      </c>
      <c r="F16" s="21">
        <v>20</v>
      </c>
      <c r="G16" s="27">
        <v>504</v>
      </c>
      <c r="H16" s="22">
        <f>F16*G16</f>
        <v>10080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</row>
    <row r="17" ht="179.25" customHeight="1">
      <c r="A17" s="16">
        <v>13</v>
      </c>
      <c r="B17" s="17"/>
      <c r="C17" s="18" t="s">
        <v>36</v>
      </c>
      <c r="D17" s="19" t="s">
        <v>37</v>
      </c>
      <c r="E17" s="24" t="s">
        <v>13</v>
      </c>
      <c r="F17" s="21">
        <v>20</v>
      </c>
      <c r="G17" s="22">
        <v>491</v>
      </c>
      <c r="H17" s="22">
        <f>F17*G17</f>
        <v>9820</v>
      </c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ht="154.5" customHeight="1">
      <c r="A18" s="16">
        <v>14</v>
      </c>
      <c r="B18" s="17"/>
      <c r="C18" s="18" t="s">
        <v>38</v>
      </c>
      <c r="D18" s="19" t="s">
        <v>39</v>
      </c>
      <c r="E18" s="24" t="s">
        <v>13</v>
      </c>
      <c r="F18" s="21">
        <v>30</v>
      </c>
      <c r="G18" s="22">
        <v>519</v>
      </c>
      <c r="H18" s="22">
        <f>F18*G18</f>
        <v>15570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ht="112.5" customHeight="1">
      <c r="A19" s="16">
        <v>15</v>
      </c>
      <c r="B19" s="17"/>
      <c r="C19" s="18" t="s">
        <v>40</v>
      </c>
      <c r="D19" s="19" t="s">
        <v>41</v>
      </c>
      <c r="E19" s="24" t="s">
        <v>13</v>
      </c>
      <c r="F19" s="21">
        <v>50</v>
      </c>
      <c r="G19" s="22">
        <v>344</v>
      </c>
      <c r="H19" s="22">
        <f>F19*G19</f>
        <v>17200</v>
      </c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ht="112.5" customHeight="1">
      <c r="A20" s="16">
        <v>16</v>
      </c>
      <c r="B20" s="17"/>
      <c r="C20" s="18" t="s">
        <v>42</v>
      </c>
      <c r="D20" s="19" t="s">
        <v>43</v>
      </c>
      <c r="E20" s="24" t="s">
        <v>13</v>
      </c>
      <c r="F20" s="21">
        <v>370</v>
      </c>
      <c r="G20" s="22">
        <v>57</v>
      </c>
      <c r="H20" s="22">
        <f>F20*G20</f>
        <v>21090</v>
      </c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ht="144.75" customHeight="1">
      <c r="A21" s="16">
        <v>17</v>
      </c>
      <c r="B21" s="28"/>
      <c r="C21" s="18" t="s">
        <v>44</v>
      </c>
      <c r="D21" s="19" t="s">
        <v>45</v>
      </c>
      <c r="E21" s="24" t="s">
        <v>13</v>
      </c>
      <c r="F21" s="21">
        <v>200</v>
      </c>
      <c r="G21" s="22">
        <v>120</v>
      </c>
      <c r="H21" s="22">
        <f>F21*G21</f>
        <v>24000</v>
      </c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="8" customFormat="1" ht="405.75" customHeight="1">
      <c r="A22" s="29">
        <v>18</v>
      </c>
      <c r="B22" s="30"/>
      <c r="C22" s="18" t="s">
        <v>46</v>
      </c>
      <c r="D22" s="31" t="s">
        <v>47</v>
      </c>
      <c r="E22" s="24" t="s">
        <v>13</v>
      </c>
      <c r="F22" s="25">
        <v>30</v>
      </c>
      <c r="G22" s="30">
        <v>816</v>
      </c>
      <c r="H22" s="22">
        <f>F22*G22</f>
        <v>24480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="8" customFormat="1" ht="136.5" customHeight="1">
      <c r="A23" s="16">
        <v>19</v>
      </c>
      <c r="B23" s="30"/>
      <c r="C23" s="18" t="s">
        <v>48</v>
      </c>
      <c r="D23" s="31" t="s">
        <v>49</v>
      </c>
      <c r="E23" s="24" t="s">
        <v>13</v>
      </c>
      <c r="F23" s="25">
        <v>30</v>
      </c>
      <c r="G23" s="30">
        <v>549</v>
      </c>
      <c r="H23" s="22">
        <f>F23*G23</f>
        <v>16470</v>
      </c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</row>
    <row r="24" s="8" customFormat="1" ht="162.75" customHeight="1">
      <c r="A24" s="16">
        <v>20</v>
      </c>
      <c r="B24" s="30"/>
      <c r="C24" s="18" t="s">
        <v>38</v>
      </c>
      <c r="D24" s="33" t="s">
        <v>50</v>
      </c>
      <c r="E24" s="24" t="s">
        <v>13</v>
      </c>
      <c r="F24" s="25">
        <v>30</v>
      </c>
      <c r="G24" s="30">
        <v>516</v>
      </c>
      <c r="H24" s="22">
        <f>F24*G24</f>
        <v>15480</v>
      </c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="8" customFormat="1" ht="345" customHeight="1">
      <c r="A25" s="16">
        <v>21</v>
      </c>
      <c r="B25" s="30"/>
      <c r="C25" s="18" t="s">
        <v>51</v>
      </c>
      <c r="D25" s="34" t="s">
        <v>52</v>
      </c>
      <c r="E25" s="24" t="s">
        <v>13</v>
      </c>
      <c r="F25" s="25">
        <v>20</v>
      </c>
      <c r="G25" s="30">
        <v>1295</v>
      </c>
      <c r="H25" s="22">
        <f>F25*G25</f>
        <v>25900</v>
      </c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="8" customFormat="1" ht="141" customHeight="1">
      <c r="A26" s="16">
        <v>22</v>
      </c>
      <c r="B26" s="17"/>
      <c r="C26" s="18" t="s">
        <v>30</v>
      </c>
      <c r="D26" s="35" t="s">
        <v>31</v>
      </c>
      <c r="E26" s="24" t="s">
        <v>13</v>
      </c>
      <c r="F26" s="21">
        <v>1</v>
      </c>
      <c r="G26" s="22">
        <v>80.890000000000001</v>
      </c>
      <c r="H26" s="22">
        <f>F26*G26</f>
        <v>80.890000000000001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7"/>
      <c r="X26" s="37"/>
      <c r="Y26" s="37"/>
    </row>
    <row r="27" s="8" customFormat="1">
      <c r="A27" s="9"/>
      <c r="B27" s="9"/>
      <c r="C27" s="38"/>
      <c r="D27" s="9"/>
      <c r="E27" s="9"/>
      <c r="F27" s="39"/>
      <c r="G27" s="40" t="s">
        <v>53</v>
      </c>
      <c r="H27" s="41">
        <f>SUM(H5:H26)</f>
        <v>552786.89000000001</v>
      </c>
      <c r="I27" s="8"/>
      <c r="J27" s="8"/>
    </row>
    <row r="28" s="8" customFormat="1" ht="229.5" customHeight="1">
      <c r="A28" s="9"/>
      <c r="B28" s="42"/>
      <c r="C28" s="43"/>
      <c r="D28" s="44" t="s">
        <v>54</v>
      </c>
      <c r="E28" s="9"/>
      <c r="F28" s="39"/>
      <c r="G28" s="45"/>
      <c r="H28" s="45"/>
      <c r="I28" s="8"/>
      <c r="J28" s="8"/>
    </row>
    <row r="29" s="8" customFormat="1">
      <c r="B29" s="8"/>
      <c r="C29" s="46"/>
      <c r="D29" s="8"/>
      <c r="E29" s="8"/>
      <c r="F29" s="5"/>
      <c r="G29" s="47"/>
      <c r="H29" s="47"/>
      <c r="I29" s="8"/>
      <c r="J29" s="8"/>
    </row>
    <row r="30" s="8" customFormat="1">
      <c r="B30" s="8"/>
      <c r="C30" s="48"/>
      <c r="D30" s="49"/>
      <c r="E30" s="49"/>
      <c r="F30" s="50"/>
      <c r="G30" s="47"/>
      <c r="H30" s="47"/>
      <c r="I30" s="8"/>
      <c r="J30" s="8"/>
    </row>
    <row r="31" s="8" customFormat="1">
      <c r="B31" s="7"/>
      <c r="C31" s="46"/>
      <c r="D31" s="8"/>
      <c r="E31" s="8"/>
      <c r="F31" s="5"/>
      <c r="G31" s="47"/>
      <c r="H31" s="47"/>
      <c r="I31" s="8"/>
      <c r="J31" s="8"/>
    </row>
    <row r="32" s="8" customFormat="1">
      <c r="B32" s="8"/>
      <c r="C32" s="46"/>
      <c r="D32" s="8"/>
      <c r="E32" s="8"/>
      <c r="F32" s="5"/>
      <c r="G32" s="47"/>
      <c r="H32" s="47"/>
      <c r="I32" s="8"/>
      <c r="J32" s="8"/>
    </row>
    <row r="33" s="8" customFormat="1">
      <c r="B33" s="8"/>
      <c r="C33" s="46"/>
      <c r="D33" s="8"/>
      <c r="E33" s="8"/>
      <c r="F33" s="5"/>
      <c r="G33" s="47"/>
      <c r="H33" s="47"/>
      <c r="I33" s="8"/>
      <c r="J33" s="8"/>
    </row>
    <row r="34">
      <c r="F34" s="4"/>
      <c r="G34" s="47"/>
      <c r="H34" s="47"/>
    </row>
    <row r="35">
      <c r="F35" s="4"/>
      <c r="G35" s="47"/>
      <c r="H35" s="47"/>
    </row>
    <row r="36">
      <c r="F36" s="4"/>
      <c r="G36" s="47"/>
      <c r="H36" s="47"/>
    </row>
    <row r="37">
      <c r="F37" s="4"/>
      <c r="G37" s="47"/>
      <c r="H37" s="47"/>
    </row>
    <row r="38">
      <c r="F38" s="4"/>
      <c r="G38" s="47"/>
      <c r="H38" s="47"/>
    </row>
    <row r="39">
      <c r="F39" s="4"/>
      <c r="G39" s="47"/>
      <c r="H39" s="47"/>
    </row>
    <row r="40">
      <c r="F40" s="4"/>
      <c r="G40" s="47"/>
      <c r="H40" s="47"/>
    </row>
    <row r="41">
      <c r="F41" s="4"/>
      <c r="H41" s="5"/>
    </row>
    <row r="42">
      <c r="G42" s="5"/>
      <c r="H42" s="5"/>
    </row>
    <row r="43">
      <c r="F43" s="4"/>
      <c r="H43" s="5"/>
    </row>
  </sheetData>
  <mergeCells count="10">
    <mergeCell ref="G1:H1"/>
    <mergeCell ref="B2:H2"/>
    <mergeCell ref="A3:A4"/>
    <mergeCell ref="B3:B4"/>
    <mergeCell ref="C3:C4"/>
    <mergeCell ref="D3:D4"/>
    <mergeCell ref="E3:E4"/>
    <mergeCell ref="F3:F4"/>
    <mergeCell ref="G3:H3"/>
    <mergeCell ref="B28:C28"/>
  </mergeCells>
  <printOptions headings="0" gridLines="0"/>
  <pageMargins left="0.70000004768371604" right="0.70000004768371604" top="0.75" bottom="0.75" header="0.30000001192092901" footer="0.30000001192092901"/>
  <pageSetup paperSize="1" scale="100" fitToWidth="0" fitToHeight="0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DocSecurity>0</DocSecurity>
  <ScaleCrop>false</ScaleCrop>
  <Template>Normal.dotm</Templ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terms:modified xsi:type="dcterms:W3CDTF">2026-02-05T03:47:03Z</dcterms:modified>
</cp:coreProperties>
</file>